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cuestas\AppData\Local\Microsoft\Windows\INetCache\Content.Outlook\OGK01REB\"/>
    </mc:Choice>
  </mc:AlternateContent>
  <xr:revisionPtr revIDLastSave="0" documentId="13_ncr:1_{6CB680AE-3388-41A0-A832-6693758BA49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jecucionPresupuestal20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38" i="1" l="1"/>
  <c r="AE38" i="1"/>
  <c r="AD38" i="1"/>
  <c r="AD35" i="1"/>
  <c r="AF35" i="1"/>
  <c r="AF29" i="1"/>
  <c r="AF30" i="1"/>
  <c r="AF31" i="1"/>
  <c r="AF32" i="1"/>
  <c r="AF33" i="1"/>
  <c r="AF28" i="1"/>
  <c r="AE35" i="1"/>
  <c r="AE29" i="1"/>
  <c r="AE30" i="1"/>
  <c r="AE31" i="1"/>
  <c r="AE32" i="1"/>
  <c r="AE33" i="1"/>
  <c r="AE28" i="1"/>
  <c r="AD29" i="1"/>
  <c r="AD30" i="1"/>
  <c r="AD31" i="1"/>
  <c r="AD32" i="1"/>
  <c r="AD33" i="1"/>
  <c r="AD28" i="1"/>
  <c r="R34" i="1"/>
  <c r="S34" i="1"/>
  <c r="T34" i="1"/>
  <c r="U34" i="1"/>
  <c r="V34" i="1"/>
  <c r="W34" i="1"/>
  <c r="X34" i="1"/>
  <c r="Y34" i="1"/>
  <c r="Z34" i="1"/>
  <c r="AA34" i="1"/>
  <c r="Q34" i="1"/>
  <c r="R27" i="1"/>
  <c r="W27" i="1"/>
  <c r="X27" i="1"/>
  <c r="Y27" i="1"/>
  <c r="Z27" i="1"/>
  <c r="AA27" i="1"/>
  <c r="Q27" i="1"/>
  <c r="R25" i="1"/>
  <c r="S25" i="1"/>
  <c r="S27" i="1" s="1"/>
  <c r="T25" i="1"/>
  <c r="T27" i="1" s="1"/>
  <c r="U25" i="1"/>
  <c r="U27" i="1" s="1"/>
  <c r="V25" i="1"/>
  <c r="W25" i="1"/>
  <c r="X25" i="1"/>
  <c r="Y25" i="1"/>
  <c r="Z25" i="1"/>
  <c r="AA25" i="1"/>
  <c r="Q25" i="1"/>
  <c r="R21" i="1"/>
  <c r="S21" i="1"/>
  <c r="T21" i="1"/>
  <c r="U21" i="1"/>
  <c r="V21" i="1"/>
  <c r="W21" i="1"/>
  <c r="X21" i="1"/>
  <c r="Y21" i="1"/>
  <c r="Z21" i="1"/>
  <c r="AA21" i="1"/>
  <c r="AB21" i="1"/>
  <c r="Q21" i="1"/>
  <c r="R12" i="1"/>
  <c r="S12" i="1"/>
  <c r="T12" i="1"/>
  <c r="U12" i="1"/>
  <c r="V12" i="1"/>
  <c r="W12" i="1"/>
  <c r="X12" i="1"/>
  <c r="Y12" i="1"/>
  <c r="Z12" i="1"/>
  <c r="AA12" i="1"/>
  <c r="Q12" i="1"/>
  <c r="R10" i="1"/>
  <c r="S10" i="1"/>
  <c r="T10" i="1"/>
  <c r="U10" i="1"/>
  <c r="V10" i="1"/>
  <c r="W10" i="1"/>
  <c r="X10" i="1"/>
  <c r="Y10" i="1"/>
  <c r="Z10" i="1"/>
  <c r="AA10" i="1"/>
  <c r="Q10" i="1"/>
  <c r="R5" i="1"/>
  <c r="S5" i="1"/>
  <c r="T5" i="1"/>
  <c r="U5" i="1"/>
  <c r="V5" i="1"/>
  <c r="V27" i="1" s="1"/>
  <c r="W5" i="1"/>
  <c r="X5" i="1"/>
  <c r="Y5" i="1"/>
  <c r="Z5" i="1"/>
  <c r="AA5" i="1"/>
  <c r="Q5" i="1"/>
</calcChain>
</file>

<file path=xl/sharedStrings.xml><?xml version="1.0" encoding="utf-8"?>
<sst xmlns="http://schemas.openxmlformats.org/spreadsheetml/2006/main" count="407" uniqueCount="115">
  <si>
    <t>Año Fiscal:</t>
  </si>
  <si>
    <t/>
  </si>
  <si>
    <t>Vigencia:</t>
  </si>
  <si>
    <t>Actual</t>
  </si>
  <si>
    <t>Periodo:</t>
  </si>
  <si>
    <t>Enero-Diciembre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</si>
  <si>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</si>
  <si>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</si>
  <si>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</si>
  <si>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</si>
  <si>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</si>
  <si>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</si>
  <si>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</si>
  <si>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</si>
  <si>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</si>
  <si>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</si>
  <si>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</si>
  <si>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</si>
  <si>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</si>
  <si>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</si>
  <si>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</si>
  <si>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</si>
  <si>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</si>
  <si>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</si>
  <si>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</si>
  <si>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</si>
  <si>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</si>
  <si>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</si>
  <si>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</si>
  <si>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</si>
  <si>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</si>
  <si>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</si>
  <si>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</si>
  <si>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13-13-00</t>
  </si>
  <si>
    <t>SUPERINTENDENCIA FINANCIERA DE COLOMBIA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</si>
  <si>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</si>
  <si>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</si>
  <si>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</si>
  <si>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</si>
  <si>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</si>
  <si>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</si>
  <si>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</si>
  <si>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</si>
  <si>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</si>
  <si>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</si>
  <si>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</si>
  <si>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</si>
  <si>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</si>
  <si>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</si>
  <si>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</si>
  <si>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</si>
  <si>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A-02</t>
  </si>
  <si>
    <t>ADQUISICIÓN DE BIENES  Y SERVICIOS</t>
  </si>
  <si>
    <t>A-03-02-02</t>
  </si>
  <si>
    <t>A ORGANIZACIONES INTERNACIONALES</t>
  </si>
  <si>
    <t>A-03-03-01-999</t>
  </si>
  <si>
    <t>999</t>
  </si>
  <si>
    <t>OTRAS TRANSFERENCIAS - DISTRIBUCIÓN PREVIO CONCEPTO DGPPN</t>
  </si>
  <si>
    <t>A-03-04-02-001</t>
  </si>
  <si>
    <t>001</t>
  </si>
  <si>
    <t>MESADAS PENSIONALES (DE PENSIONES)</t>
  </si>
  <si>
    <t>A-03-04-02-002</t>
  </si>
  <si>
    <t>002</t>
  </si>
  <si>
    <t>CUOTAS PARTES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</si>
  <si>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</si>
  <si>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</si>
  <si>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</si>
  <si>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</si>
  <si>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</si>
  <si>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</si>
  <si>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</si>
  <si>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</si>
  <si>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</si>
  <si>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A-03-10</t>
  </si>
  <si>
    <t>10</t>
  </si>
  <si>
    <t>SENTENCIAS Y CONCILIACIONES</t>
  </si>
  <si>
    <t>A-08-01</t>
  </si>
  <si>
    <t>08</t>
  </si>
  <si>
    <t>IMPUESTOS</t>
  </si>
  <si>
    <t>A-08-03</t>
  </si>
  <si>
    <t>TASAS Y DERECHOS ADMINISTRATIVOS</t>
  </si>
  <si>
    <t>A-08-04-01</t>
  </si>
  <si>
    <t>CUOTA DE FISCALIZACIÓN Y AUDITAJE</t>
  </si>
  <si>
    <t>B-10-04-01</t>
  </si>
  <si>
    <t>B</t>
  </si>
  <si>
    <t>APORTES AL FONDO DE CONTINGENCIAS</t>
  </si>
  <si>
    <t>C-1304-1000-1</t>
  </si>
  <si>
    <t>C</t>
  </si>
  <si>
    <t>1304</t>
  </si>
  <si>
    <t>1000</t>
  </si>
  <si>
    <t>1</t>
  </si>
  <si>
    <t>FORTALECIMIENTO DE LA CAPACIDAD DE LA SUPERINTENDENCIA FINANCIERA DE COLOMBIA PARA LA PROTECCION AL CONSUMIDOR FINANCIERO  NACIONAL</t>
  </si>
  <si>
    <t>C-1399-1000-4</t>
  </si>
  <si>
    <t>1399</t>
  </si>
  <si>
    <t>4</t>
  </si>
  <si>
    <t>FORTALECIMIENTO DE LA PLATAFORMA TECNOLÓGICA DE LA SUPERINTENDENCIA FINANCIERA DE COLOMBIA  BOGOTÁ</t>
  </si>
  <si>
    <t>C-1399-1000-5</t>
  </si>
  <si>
    <t>5</t>
  </si>
  <si>
    <t>CAPACITACIÓN Y ENTRENAMIENTO PARA EL FORTALECIMIENTO DE COMPETENCIAS EN SUPERVISIÓN FINANCIERA  BOGOTÁ</t>
  </si>
  <si>
    <t>C-1399-1000-6</t>
  </si>
  <si>
    <t>6</t>
  </si>
  <si>
    <t>MEJORAMIENTO DEL EDIFICIO SEDE DE LA SUPERINTENDENCIA FINANCIERA DE COLOMBIA  BOGOTÁ</t>
  </si>
  <si>
    <t>C-1399-1000-7</t>
  </si>
  <si>
    <t>7</t>
  </si>
  <si>
    <t>FORTALECIMIENTO E INTEGRACIÓN DE LOS SISTEMAS DE GESTIÓN DE LA SUPERINTENDENCIA FINANCIERA DE COLOMBIA. BOGOTÁ</t>
  </si>
  <si>
    <t>C-1399-1000-8</t>
  </si>
  <si>
    <t>8</t>
  </si>
  <si>
    <t>FORTALECIMIENTO DE LA CAPACIDAD DE LA SUPERINTENDENCIA FINANCIERA DE COLOMBIA PARA PRESTAR SERVICIO AL CIUDADANO A NIVEL NACIONAL.  BOGOTA</t>
  </si>
  <si>
    <t>GASTOS DE PERSONAL</t>
  </si>
  <si>
    <t>TRANSFERENCIAS CORRIENTES</t>
  </si>
  <si>
    <t>GASTOS POR TRIBUTOS, MULTAS, SANCIONES E INTERESES DE MORA</t>
  </si>
  <si>
    <t>SERVICIO DE LA DEUDA PÚBLICA INTERNA</t>
  </si>
  <si>
    <t>TOTAL FUNCIONAMIENTO + DEUDA PUBLICA</t>
  </si>
  <si>
    <t xml:space="preserve">TOTAL INVERSIÓN </t>
  </si>
  <si>
    <t xml:space="preserve">TOTAL FUNCIONAMIENTO +  DEUDA PUBLICA + INVERSIÓN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</si>
</sst>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240A]&quot;$&quot;\ #,##0.00;\-&quot;$&quot;\ #,##0.00"/>
    <numFmt numFmtId="165" formatCode="#,##0.00_ ;\-#,##0.00\ "/>
  </numFmts>
  <fonts count="10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0"/>
      <name val="Arial Narrow"/>
      <family val="2"/>
    </font>
    <font>
      <b/>
      <sz val="12"/>
      <color rgb="FF000000"/>
      <name val="Arial Narrow"/>
      <family val="2"/>
    </font>
    <font>
      <sz val="12"/>
      <name val="Arial Narrow"/>
      <family val="2"/>
    </font>
    <font>
      <sz val="12"/>
      <color rgb="FF000000"/>
      <name val="Arial Narrow"/>
      <family val="2"/>
    </font>
    <font>
      <sz val="12"/>
      <color theme="0"/>
      <name val="Arial Narrow"/>
      <family val="2"/>
    </font>
    <font>
      <b/>
      <sz val="11"/>
      <color theme="0"/>
      <name val="Arial"/>
      <family val="2"/>
    </font>
    <font>
      <b/>
      <sz val="12"/>
      <name val="Arial Narrow"/>
      <family val="2"/>
    </font>
    <font>
      <sz val="12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2" borderId="1" xfId="0" applyFont="1" applyFill="1" applyBorder="1" applyAlignment="1">
      <alignment horizontal="center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4" fillId="0" borderId="0" xfId="0" applyFont="1"/>
    <xf numFmtId="164" fontId="2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 wrapText="1" readingOrder="1"/>
    </xf>
    <xf numFmtId="164" fontId="5" fillId="0" borderId="1" xfId="0" applyNumberFormat="1" applyFont="1" applyBorder="1" applyAlignment="1">
      <alignment horizontal="right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right" vertical="center" wrapText="1" readingOrder="1"/>
    </xf>
    <xf numFmtId="164" fontId="2" fillId="2" borderId="1" xfId="0" applyNumberFormat="1" applyFont="1" applyFill="1" applyBorder="1" applyAlignment="1">
      <alignment horizontal="right"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165" fontId="4" fillId="0" borderId="0" xfId="0" applyNumberFormat="1" applyFont="1"/>
    <xf numFmtId="10" fontId="4" fillId="0" borderId="0" xfId="1" applyNumberFormat="1" applyFont="1"/>
    <xf numFmtId="164" fontId="4" fillId="0" borderId="0" xfId="0" applyNumberFormat="1" applyFont="1"/>
    <xf numFmtId="10" fontId="4" fillId="0" borderId="0" xfId="0" applyNumberFormat="1" applyFont="1"/>
    <xf numFmtId="10" fontId="8" fillId="0" borderId="0" xfId="1" applyNumberFormat="1" applyFont="1"/>
    <xf numFmtId="10" fontId="9" fillId="0" borderId="0" xfId="1" applyNumberFormat="1" applyFont="1"/>
    <xf numFmtId="164" fontId="5" fillId="3" borderId="1" xfId="0" applyNumberFormat="1" applyFont="1" applyFill="1" applyBorder="1" applyAlignment="1">
      <alignment horizontal="right" vertical="center" wrapText="1" readingOrder="1"/>
    </xf>
    <xf numFmtId="0" fontId="3" fillId="2" borderId="2" xfId="0" applyFont="1" applyFill="1" applyBorder="1" applyAlignment="1">
      <alignment horizontal="center" vertical="center" wrapText="1" readingOrder="1"/>
    </xf>
    <xf numFmtId="0" fontId="3" fillId="2" borderId="3" xfId="0" applyFont="1" applyFill="1" applyBorder="1" applyAlignment="1">
      <alignment horizontal="center" vertical="center" wrapText="1" readingOrder="1"/>
    </xf>
    <xf numFmtId="0" fontId="3" fillId="2" borderId="4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3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4"/>
  <sheetViews>
    <sheetView showGridLines="0" tabSelected="1" topLeftCell="A8" zoomScale="71" zoomScaleNormal="71" workbookViewId="0">
      <selection activeCell="C17" sqref="C17"/>
    </sheetView>
  </sheetViews>
  <sheetFormatPr baseColWidth="10" defaultColWidth="11.453125" defaultRowHeight="15.5" x14ac:dyDescent="0.35"/>
  <cols>
    <col min="1" max="1" width="13.453125" style="3" customWidth="1"/>
    <col min="2" max="2" width="27" style="3" customWidth="1"/>
    <col min="3" max="3" width="21.54296875" style="3" customWidth="1"/>
    <col min="4" max="11" width="5.453125" style="3" customWidth="1"/>
    <col min="12" max="12" width="7" style="3" customWidth="1"/>
    <col min="13" max="13" width="9.54296875" style="3" customWidth="1"/>
    <col min="14" max="14" width="8" style="3" customWidth="1"/>
    <col min="15" max="15" width="9.54296875" style="3" customWidth="1"/>
    <col min="16" max="16" width="40.54296875" style="3" customWidth="1"/>
    <col min="17" max="27" width="18.81640625" style="3" customWidth="1"/>
    <col min="28" max="28" width="0" style="3" hidden="1" customWidth="1"/>
    <col min="29" max="29" width="6.453125" style="3" customWidth="1"/>
    <col min="30" max="32" width="0" style="3" hidden="1" customWidth="1"/>
    <col min="33" max="16384" width="11.453125" style="3"/>
  </cols>
  <sheetData>
    <row r="1" spans="1:27" x14ac:dyDescent="0.35">
      <c r="A1" s="1" t="s">
        <v>0</v>
      </c>
      <c r="B1" s="1">
        <v>2023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3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3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31" x14ac:dyDescent="0.3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4.5" customHeight="1" x14ac:dyDescent="0.35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2"/>
      <c r="P5" s="1" t="s">
        <v>108</v>
      </c>
      <c r="Q5" s="4">
        <f>SUM(Q6:Q9)</f>
        <v>227928000000</v>
      </c>
      <c r="R5" s="4">
        <f t="shared" ref="R5:AA5" si="0">SUM(R6:R9)</f>
        <v>29547000000</v>
      </c>
      <c r="S5" s="4">
        <f t="shared" si="0"/>
        <v>17735000000</v>
      </c>
      <c r="T5" s="4">
        <f t="shared" si="0"/>
        <v>239740000000</v>
      </c>
      <c r="U5" s="4">
        <f t="shared" si="0"/>
        <v>11943000000</v>
      </c>
      <c r="V5" s="4">
        <f t="shared" si="0"/>
        <v>207971214304.91998</v>
      </c>
      <c r="W5" s="4">
        <f t="shared" si="0"/>
        <v>19825785695.079998</v>
      </c>
      <c r="X5" s="4">
        <f t="shared" si="0"/>
        <v>207971214304.91998</v>
      </c>
      <c r="Y5" s="4">
        <f t="shared" si="0"/>
        <v>207971214304.91998</v>
      </c>
      <c r="Z5" s="4">
        <f t="shared" si="0"/>
        <v>207923541849.31</v>
      </c>
      <c r="AA5" s="4">
        <f t="shared" si="0"/>
        <v>207923541849.31</v>
      </c>
    </row>
    <row r="6" spans="1:27" ht="31" x14ac:dyDescent="0.35">
      <c r="A6" s="5" t="s">
        <v>33</v>
      </c>
      <c r="B6" s="6" t="s">
        <v>34</v>
      </c>
      <c r="C6" s="7" t="s">
        <v>35</v>
      </c>
      <c r="D6" s="5" t="s">
        <v>36</v>
      </c>
      <c r="E6" s="5" t="s">
        <v>37</v>
      </c>
      <c r="F6" s="5" t="s">
        <v>37</v>
      </c>
      <c r="G6" s="5" t="s">
        <v>37</v>
      </c>
      <c r="H6" s="5"/>
      <c r="I6" s="5"/>
      <c r="J6" s="5"/>
      <c r="K6" s="5"/>
      <c r="L6" s="5"/>
      <c r="M6" s="5" t="s">
        <v>38</v>
      </c>
      <c r="N6" s="5" t="s">
        <v>39</v>
      </c>
      <c r="O6" s="5" t="s">
        <v>40</v>
      </c>
      <c r="P6" s="6" t="s">
        <v>41</v>
      </c>
      <c r="Q6" s="8">
        <v>153152000000</v>
      </c>
      <c r="R6" s="8">
        <v>9333732000</v>
      </c>
      <c r="S6" s="8">
        <v>0</v>
      </c>
      <c r="T6" s="8">
        <v>162485732000</v>
      </c>
      <c r="U6" s="8">
        <v>0</v>
      </c>
      <c r="V6" s="8">
        <v>147117533394.87</v>
      </c>
      <c r="W6" s="8">
        <v>15368198605.129999</v>
      </c>
      <c r="X6" s="8">
        <v>147117533394.87</v>
      </c>
      <c r="Y6" s="8">
        <v>147117533394.87</v>
      </c>
      <c r="Z6" s="8">
        <v>147082869431.26001</v>
      </c>
      <c r="AA6" s="8">
        <v>147082869431.26001</v>
      </c>
    </row>
    <row r="7" spans="1:27" ht="31" x14ac:dyDescent="0.35">
      <c r="A7" s="5" t="s">
        <v>33</v>
      </c>
      <c r="B7" s="6" t="s">
        <v>34</v>
      </c>
      <c r="C7" s="7" t="s">
        <v>42</v>
      </c>
      <c r="D7" s="5" t="s">
        <v>36</v>
      </c>
      <c r="E7" s="5" t="s">
        <v>37</v>
      </c>
      <c r="F7" s="5" t="s">
        <v>37</v>
      </c>
      <c r="G7" s="5" t="s">
        <v>43</v>
      </c>
      <c r="H7" s="5"/>
      <c r="I7" s="5"/>
      <c r="J7" s="5"/>
      <c r="K7" s="5"/>
      <c r="L7" s="5"/>
      <c r="M7" s="5" t="s">
        <v>38</v>
      </c>
      <c r="N7" s="5" t="s">
        <v>39</v>
      </c>
      <c r="O7" s="5" t="s">
        <v>40</v>
      </c>
      <c r="P7" s="6" t="s">
        <v>44</v>
      </c>
      <c r="Q7" s="8">
        <v>47958000000</v>
      </c>
      <c r="R7" s="8">
        <v>1354565000</v>
      </c>
      <c r="S7" s="8">
        <v>0</v>
      </c>
      <c r="T7" s="8">
        <v>49312565000</v>
      </c>
      <c r="U7" s="8">
        <v>0</v>
      </c>
      <c r="V7" s="8">
        <v>45105481777.050003</v>
      </c>
      <c r="W7" s="8">
        <v>4207083222.9499998</v>
      </c>
      <c r="X7" s="8">
        <v>45105481777.050003</v>
      </c>
      <c r="Y7" s="8">
        <v>45105481777.050003</v>
      </c>
      <c r="Z7" s="8">
        <v>45093884954.050003</v>
      </c>
      <c r="AA7" s="8">
        <v>45093884954.050003</v>
      </c>
    </row>
    <row r="8" spans="1:27" ht="31" x14ac:dyDescent="0.35">
      <c r="A8" s="5" t="s">
        <v>33</v>
      </c>
      <c r="B8" s="6" t="s">
        <v>34</v>
      </c>
      <c r="C8" s="7" t="s">
        <v>45</v>
      </c>
      <c r="D8" s="5" t="s">
        <v>36</v>
      </c>
      <c r="E8" s="5" t="s">
        <v>37</v>
      </c>
      <c r="F8" s="5" t="s">
        <v>37</v>
      </c>
      <c r="G8" s="5" t="s">
        <v>46</v>
      </c>
      <c r="H8" s="5"/>
      <c r="I8" s="5"/>
      <c r="J8" s="5"/>
      <c r="K8" s="5"/>
      <c r="L8" s="5"/>
      <c r="M8" s="5" t="s">
        <v>38</v>
      </c>
      <c r="N8" s="5" t="s">
        <v>39</v>
      </c>
      <c r="O8" s="5" t="s">
        <v>40</v>
      </c>
      <c r="P8" s="6" t="s">
        <v>47</v>
      </c>
      <c r="Q8" s="8">
        <v>8952000000</v>
      </c>
      <c r="R8" s="8">
        <v>7046703000</v>
      </c>
      <c r="S8" s="8">
        <v>0</v>
      </c>
      <c r="T8" s="8">
        <v>15998703000</v>
      </c>
      <c r="U8" s="8">
        <v>0</v>
      </c>
      <c r="V8" s="8">
        <v>15748199133</v>
      </c>
      <c r="W8" s="8">
        <v>250503867</v>
      </c>
      <c r="X8" s="8">
        <v>15748199133</v>
      </c>
      <c r="Y8" s="8">
        <v>15748199133</v>
      </c>
      <c r="Z8" s="8">
        <v>15746787464</v>
      </c>
      <c r="AA8" s="8">
        <v>15746787464</v>
      </c>
    </row>
    <row r="9" spans="1:27" ht="31" x14ac:dyDescent="0.35">
      <c r="A9" s="5" t="s">
        <v>33</v>
      </c>
      <c r="B9" s="6" t="s">
        <v>34</v>
      </c>
      <c r="C9" s="7" t="s">
        <v>48</v>
      </c>
      <c r="D9" s="5" t="s">
        <v>36</v>
      </c>
      <c r="E9" s="5" t="s">
        <v>37</v>
      </c>
      <c r="F9" s="5" t="s">
        <v>37</v>
      </c>
      <c r="G9" s="5" t="s">
        <v>49</v>
      </c>
      <c r="H9" s="5"/>
      <c r="I9" s="5"/>
      <c r="J9" s="5"/>
      <c r="K9" s="5"/>
      <c r="L9" s="5"/>
      <c r="M9" s="5" t="s">
        <v>38</v>
      </c>
      <c r="N9" s="5" t="s">
        <v>39</v>
      </c>
      <c r="O9" s="5" t="s">
        <v>40</v>
      </c>
      <c r="P9" s="6" t="s">
        <v>50</v>
      </c>
      <c r="Q9" s="8">
        <v>17866000000</v>
      </c>
      <c r="R9" s="8">
        <v>11812000000</v>
      </c>
      <c r="S9" s="8">
        <v>17735000000</v>
      </c>
      <c r="T9" s="8">
        <v>11943000000</v>
      </c>
      <c r="U9" s="8">
        <v>11943000000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</row>
    <row r="10" spans="1:27" ht="29.25" customHeight="1" x14ac:dyDescent="0.35">
      <c r="A10" s="26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8"/>
      <c r="P10" s="1" t="s">
        <v>52</v>
      </c>
      <c r="Q10" s="11">
        <f>SUM(Q11)</f>
        <v>15661000000</v>
      </c>
      <c r="R10" s="11">
        <f t="shared" ref="R10:AA10" si="1">SUM(R11)</f>
        <v>0</v>
      </c>
      <c r="S10" s="11">
        <f t="shared" si="1"/>
        <v>0</v>
      </c>
      <c r="T10" s="11">
        <f t="shared" si="1"/>
        <v>15661000000</v>
      </c>
      <c r="U10" s="11">
        <f t="shared" si="1"/>
        <v>0</v>
      </c>
      <c r="V10" s="11">
        <f t="shared" si="1"/>
        <v>15141778387.01</v>
      </c>
      <c r="W10" s="11">
        <f t="shared" si="1"/>
        <v>519221612.99000001</v>
      </c>
      <c r="X10" s="11">
        <f t="shared" si="1"/>
        <v>15141778387.01</v>
      </c>
      <c r="Y10" s="11">
        <f t="shared" si="1"/>
        <v>15141778387.01</v>
      </c>
      <c r="Z10" s="11">
        <f t="shared" si="1"/>
        <v>12074971397.49</v>
      </c>
      <c r="AA10" s="11">
        <f t="shared" si="1"/>
        <v>12074971397.49</v>
      </c>
    </row>
    <row r="11" spans="1:27" ht="31" x14ac:dyDescent="0.35">
      <c r="A11" s="5" t="s">
        <v>33</v>
      </c>
      <c r="B11" s="6" t="s">
        <v>34</v>
      </c>
      <c r="C11" s="7" t="s">
        <v>51</v>
      </c>
      <c r="D11" s="5" t="s">
        <v>36</v>
      </c>
      <c r="E11" s="5" t="s">
        <v>43</v>
      </c>
      <c r="F11" s="5"/>
      <c r="G11" s="5"/>
      <c r="H11" s="5"/>
      <c r="I11" s="5"/>
      <c r="J11" s="5"/>
      <c r="K11" s="5"/>
      <c r="L11" s="5"/>
      <c r="M11" s="5" t="s">
        <v>38</v>
      </c>
      <c r="N11" s="5" t="s">
        <v>39</v>
      </c>
      <c r="O11" s="5" t="s">
        <v>40</v>
      </c>
      <c r="P11" s="6" t="s">
        <v>52</v>
      </c>
      <c r="Q11" s="8">
        <v>15661000000</v>
      </c>
      <c r="R11" s="8">
        <v>0</v>
      </c>
      <c r="S11" s="8">
        <v>0</v>
      </c>
      <c r="T11" s="8">
        <v>15661000000</v>
      </c>
      <c r="U11" s="8">
        <v>0</v>
      </c>
      <c r="V11" s="8">
        <v>15141778387.01</v>
      </c>
      <c r="W11" s="8">
        <v>519221612.99000001</v>
      </c>
      <c r="X11" s="8">
        <v>15141778387.01</v>
      </c>
      <c r="Y11" s="8">
        <v>15141778387.01</v>
      </c>
      <c r="Z11" s="8">
        <v>12074971397.49</v>
      </c>
      <c r="AA11" s="8">
        <v>12074971397.49</v>
      </c>
    </row>
    <row r="12" spans="1:27" ht="34.5" customHeight="1" x14ac:dyDescent="0.35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5"/>
      <c r="P12" s="1" t="s">
        <v>109</v>
      </c>
      <c r="Q12" s="11">
        <f>SUM(Q13:Q20)</f>
        <v>41041000000</v>
      </c>
      <c r="R12" s="11">
        <f t="shared" ref="R12:AA12" si="2">SUM(R13:R20)</f>
        <v>441384390</v>
      </c>
      <c r="S12" s="11">
        <f t="shared" si="2"/>
        <v>441384390</v>
      </c>
      <c r="T12" s="11">
        <f t="shared" si="2"/>
        <v>41041000000</v>
      </c>
      <c r="U12" s="11">
        <f t="shared" si="2"/>
        <v>6220615610</v>
      </c>
      <c r="V12" s="11">
        <f t="shared" si="2"/>
        <v>33181466579.27</v>
      </c>
      <c r="W12" s="11">
        <f t="shared" si="2"/>
        <v>1638917810.73</v>
      </c>
      <c r="X12" s="11">
        <f t="shared" si="2"/>
        <v>33181466579.27</v>
      </c>
      <c r="Y12" s="11">
        <f t="shared" si="2"/>
        <v>33181466579.27</v>
      </c>
      <c r="Z12" s="11">
        <f t="shared" si="2"/>
        <v>33181466579.27</v>
      </c>
      <c r="AA12" s="11">
        <f t="shared" si="2"/>
        <v>33181466579.27</v>
      </c>
    </row>
    <row r="13" spans="1:27" ht="31" x14ac:dyDescent="0.35">
      <c r="A13" s="5" t="s">
        <v>33</v>
      </c>
      <c r="B13" s="6" t="s">
        <v>34</v>
      </c>
      <c r="C13" s="7" t="s">
        <v>53</v>
      </c>
      <c r="D13" s="5" t="s">
        <v>36</v>
      </c>
      <c r="E13" s="5" t="s">
        <v>46</v>
      </c>
      <c r="F13" s="5" t="s">
        <v>43</v>
      </c>
      <c r="G13" s="5" t="s">
        <v>43</v>
      </c>
      <c r="H13" s="5"/>
      <c r="I13" s="5"/>
      <c r="J13" s="5"/>
      <c r="K13" s="5"/>
      <c r="L13" s="5"/>
      <c r="M13" s="5" t="s">
        <v>38</v>
      </c>
      <c r="N13" s="5" t="s">
        <v>39</v>
      </c>
      <c r="O13" s="5" t="s">
        <v>40</v>
      </c>
      <c r="P13" s="6" t="s">
        <v>54</v>
      </c>
      <c r="Q13" s="8">
        <v>760000000</v>
      </c>
      <c r="R13" s="8">
        <v>0</v>
      </c>
      <c r="S13" s="8">
        <v>0</v>
      </c>
      <c r="T13" s="8">
        <v>760000000</v>
      </c>
      <c r="U13" s="8">
        <v>0</v>
      </c>
      <c r="V13" s="8">
        <v>659161808</v>
      </c>
      <c r="W13" s="8">
        <v>100838192</v>
      </c>
      <c r="X13" s="8">
        <v>659161808</v>
      </c>
      <c r="Y13" s="8">
        <v>659161808</v>
      </c>
      <c r="Z13" s="8">
        <v>659161808</v>
      </c>
      <c r="AA13" s="8">
        <v>659161808</v>
      </c>
    </row>
    <row r="14" spans="1:27" ht="31" x14ac:dyDescent="0.35">
      <c r="A14" s="5" t="s">
        <v>33</v>
      </c>
      <c r="B14" s="6" t="s">
        <v>34</v>
      </c>
      <c r="C14" s="7" t="s">
        <v>55</v>
      </c>
      <c r="D14" s="5" t="s">
        <v>36</v>
      </c>
      <c r="E14" s="5" t="s">
        <v>46</v>
      </c>
      <c r="F14" s="5" t="s">
        <v>46</v>
      </c>
      <c r="G14" s="5" t="s">
        <v>37</v>
      </c>
      <c r="H14" s="5" t="s">
        <v>56</v>
      </c>
      <c r="I14" s="5"/>
      <c r="J14" s="5"/>
      <c r="K14" s="5"/>
      <c r="L14" s="5"/>
      <c r="M14" s="5" t="s">
        <v>38</v>
      </c>
      <c r="N14" s="5" t="s">
        <v>39</v>
      </c>
      <c r="O14" s="5" t="s">
        <v>40</v>
      </c>
      <c r="P14" s="6" t="s">
        <v>57</v>
      </c>
      <c r="Q14" s="8">
        <v>6662000000</v>
      </c>
      <c r="R14" s="8">
        <v>0</v>
      </c>
      <c r="S14" s="8">
        <v>441384390</v>
      </c>
      <c r="T14" s="8">
        <v>6220615610</v>
      </c>
      <c r="U14" s="8">
        <v>6220615610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</row>
    <row r="15" spans="1:27" ht="31" x14ac:dyDescent="0.35">
      <c r="A15" s="5" t="s">
        <v>33</v>
      </c>
      <c r="B15" s="6" t="s">
        <v>34</v>
      </c>
      <c r="C15" s="7" t="s">
        <v>58</v>
      </c>
      <c r="D15" s="5" t="s">
        <v>36</v>
      </c>
      <c r="E15" s="5" t="s">
        <v>46</v>
      </c>
      <c r="F15" s="5" t="s">
        <v>49</v>
      </c>
      <c r="G15" s="5" t="s">
        <v>43</v>
      </c>
      <c r="H15" s="5" t="s">
        <v>59</v>
      </c>
      <c r="I15" s="5"/>
      <c r="J15" s="5"/>
      <c r="K15" s="5"/>
      <c r="L15" s="5"/>
      <c r="M15" s="5" t="s">
        <v>38</v>
      </c>
      <c r="N15" s="5" t="s">
        <v>39</v>
      </c>
      <c r="O15" s="5" t="s">
        <v>40</v>
      </c>
      <c r="P15" s="6" t="s">
        <v>60</v>
      </c>
      <c r="Q15" s="8">
        <v>32387000000</v>
      </c>
      <c r="R15" s="8">
        <v>0</v>
      </c>
      <c r="S15" s="8">
        <v>0</v>
      </c>
      <c r="T15" s="8">
        <v>32387000000</v>
      </c>
      <c r="U15" s="8">
        <v>0</v>
      </c>
      <c r="V15" s="8">
        <v>31280014080.27</v>
      </c>
      <c r="W15" s="8">
        <v>1106985919.73</v>
      </c>
      <c r="X15" s="8">
        <v>31280014080.27</v>
      </c>
      <c r="Y15" s="8">
        <v>31280014080.27</v>
      </c>
      <c r="Z15" s="8">
        <v>31280014080.27</v>
      </c>
      <c r="AA15" s="8">
        <v>31280014080.27</v>
      </c>
    </row>
    <row r="16" spans="1:27" ht="31" x14ac:dyDescent="0.35">
      <c r="A16" s="5" t="s">
        <v>33</v>
      </c>
      <c r="B16" s="6" t="s">
        <v>34</v>
      </c>
      <c r="C16" s="7" t="s">
        <v>61</v>
      </c>
      <c r="D16" s="5" t="s">
        <v>36</v>
      </c>
      <c r="E16" s="5" t="s">
        <v>46</v>
      </c>
      <c r="F16" s="5" t="s">
        <v>49</v>
      </c>
      <c r="G16" s="5" t="s">
        <v>43</v>
      </c>
      <c r="H16" s="5" t="s">
        <v>62</v>
      </c>
      <c r="I16" s="5"/>
      <c r="J16" s="5"/>
      <c r="K16" s="5"/>
      <c r="L16" s="5"/>
      <c r="M16" s="5" t="s">
        <v>38</v>
      </c>
      <c r="N16" s="5" t="s">
        <v>39</v>
      </c>
      <c r="O16" s="5" t="s">
        <v>40</v>
      </c>
      <c r="P16" s="6" t="s">
        <v>63</v>
      </c>
      <c r="Q16" s="8">
        <v>445000000</v>
      </c>
      <c r="R16" s="8">
        <v>0</v>
      </c>
      <c r="S16" s="8">
        <v>0</v>
      </c>
      <c r="T16" s="8">
        <v>445000000</v>
      </c>
      <c r="U16" s="8">
        <v>0</v>
      </c>
      <c r="V16" s="8">
        <v>272528669</v>
      </c>
      <c r="W16" s="8">
        <v>172471331</v>
      </c>
      <c r="X16" s="8">
        <v>272528669</v>
      </c>
      <c r="Y16" s="8">
        <v>272528669</v>
      </c>
      <c r="Z16" s="8">
        <v>272528669</v>
      </c>
      <c r="AA16" s="8">
        <v>272528669</v>
      </c>
    </row>
    <row r="17" spans="1:32" ht="46.5" x14ac:dyDescent="0.35">
      <c r="A17" s="5" t="s">
        <v>33</v>
      </c>
      <c r="B17" s="6" t="s">
        <v>34</v>
      </c>
      <c r="C17" s="7" t="s">
        <v>64</v>
      </c>
      <c r="D17" s="5" t="s">
        <v>36</v>
      </c>
      <c r="E17" s="5" t="s">
        <v>46</v>
      </c>
      <c r="F17" s="5" t="s">
        <v>49</v>
      </c>
      <c r="G17" s="5" t="s">
        <v>43</v>
      </c>
      <c r="H17" s="5" t="s">
        <v>65</v>
      </c>
      <c r="I17" s="5"/>
      <c r="J17" s="5"/>
      <c r="K17" s="5"/>
      <c r="L17" s="5"/>
      <c r="M17" s="5" t="s">
        <v>38</v>
      </c>
      <c r="N17" s="5" t="s">
        <v>39</v>
      </c>
      <c r="O17" s="5" t="s">
        <v>40</v>
      </c>
      <c r="P17" s="6" t="s">
        <v>66</v>
      </c>
      <c r="Q17" s="8">
        <v>400000000</v>
      </c>
      <c r="R17" s="8">
        <v>0</v>
      </c>
      <c r="S17" s="8">
        <v>0</v>
      </c>
      <c r="T17" s="8">
        <v>400000000</v>
      </c>
      <c r="U17" s="8">
        <v>0</v>
      </c>
      <c r="V17" s="8">
        <v>226482377</v>
      </c>
      <c r="W17" s="8">
        <v>173517623</v>
      </c>
      <c r="X17" s="8">
        <v>226482377</v>
      </c>
      <c r="Y17" s="8">
        <v>226482377</v>
      </c>
      <c r="Z17" s="8">
        <v>226482377</v>
      </c>
      <c r="AA17" s="8">
        <v>226482377</v>
      </c>
    </row>
    <row r="18" spans="1:32" ht="31" x14ac:dyDescent="0.35">
      <c r="A18" s="5" t="s">
        <v>33</v>
      </c>
      <c r="B18" s="6" t="s">
        <v>34</v>
      </c>
      <c r="C18" s="7" t="s">
        <v>67</v>
      </c>
      <c r="D18" s="5" t="s">
        <v>36</v>
      </c>
      <c r="E18" s="5" t="s">
        <v>46</v>
      </c>
      <c r="F18" s="5" t="s">
        <v>49</v>
      </c>
      <c r="G18" s="5" t="s">
        <v>43</v>
      </c>
      <c r="H18" s="5" t="s">
        <v>68</v>
      </c>
      <c r="I18" s="5"/>
      <c r="J18" s="5"/>
      <c r="K18" s="5"/>
      <c r="L18" s="5"/>
      <c r="M18" s="5" t="s">
        <v>38</v>
      </c>
      <c r="N18" s="5" t="s">
        <v>39</v>
      </c>
      <c r="O18" s="5" t="s">
        <v>40</v>
      </c>
      <c r="P18" s="6" t="s">
        <v>69</v>
      </c>
      <c r="Q18" s="8">
        <v>53000000</v>
      </c>
      <c r="R18" s="8">
        <v>0</v>
      </c>
      <c r="S18" s="8">
        <v>0</v>
      </c>
      <c r="T18" s="8">
        <v>53000000</v>
      </c>
      <c r="U18" s="8">
        <v>0</v>
      </c>
      <c r="V18" s="8">
        <v>0</v>
      </c>
      <c r="W18" s="8">
        <v>53000000</v>
      </c>
      <c r="X18" s="8">
        <v>0</v>
      </c>
      <c r="Y18" s="8">
        <v>0</v>
      </c>
      <c r="Z18" s="8">
        <v>0</v>
      </c>
      <c r="AA18" s="8">
        <v>0</v>
      </c>
    </row>
    <row r="19" spans="1:32" ht="31" x14ac:dyDescent="0.35">
      <c r="A19" s="5" t="s">
        <v>33</v>
      </c>
      <c r="B19" s="6" t="s">
        <v>34</v>
      </c>
      <c r="C19" s="7" t="s">
        <v>70</v>
      </c>
      <c r="D19" s="5" t="s">
        <v>36</v>
      </c>
      <c r="E19" s="5" t="s">
        <v>46</v>
      </c>
      <c r="F19" s="5" t="s">
        <v>49</v>
      </c>
      <c r="G19" s="5" t="s">
        <v>43</v>
      </c>
      <c r="H19" s="5" t="s">
        <v>71</v>
      </c>
      <c r="I19" s="5"/>
      <c r="J19" s="5"/>
      <c r="K19" s="5"/>
      <c r="L19" s="5"/>
      <c r="M19" s="5" t="s">
        <v>38</v>
      </c>
      <c r="N19" s="5" t="s">
        <v>39</v>
      </c>
      <c r="O19" s="5" t="s">
        <v>40</v>
      </c>
      <c r="P19" s="6" t="s">
        <v>72</v>
      </c>
      <c r="Q19" s="8">
        <v>334000000</v>
      </c>
      <c r="R19" s="8">
        <v>0</v>
      </c>
      <c r="S19" s="8">
        <v>0</v>
      </c>
      <c r="T19" s="8">
        <v>334000000</v>
      </c>
      <c r="U19" s="8">
        <v>0</v>
      </c>
      <c r="V19" s="8">
        <v>308615475</v>
      </c>
      <c r="W19" s="8">
        <v>25384525</v>
      </c>
      <c r="X19" s="8">
        <v>308615475</v>
      </c>
      <c r="Y19" s="8">
        <v>308615475</v>
      </c>
      <c r="Z19" s="8">
        <v>308615475</v>
      </c>
      <c r="AA19" s="8">
        <v>308615475</v>
      </c>
    </row>
    <row r="20" spans="1:32" ht="31" x14ac:dyDescent="0.35">
      <c r="A20" s="5" t="s">
        <v>33</v>
      </c>
      <c r="B20" s="6" t="s">
        <v>34</v>
      </c>
      <c r="C20" s="7" t="s">
        <v>73</v>
      </c>
      <c r="D20" s="5" t="s">
        <v>36</v>
      </c>
      <c r="E20" s="5" t="s">
        <v>46</v>
      </c>
      <c r="F20" s="5" t="s">
        <v>74</v>
      </c>
      <c r="G20" s="5"/>
      <c r="H20" s="5"/>
      <c r="I20" s="5"/>
      <c r="J20" s="5"/>
      <c r="K20" s="5"/>
      <c r="L20" s="5"/>
      <c r="M20" s="5" t="s">
        <v>38</v>
      </c>
      <c r="N20" s="5" t="s">
        <v>39</v>
      </c>
      <c r="O20" s="5" t="s">
        <v>40</v>
      </c>
      <c r="P20" s="6" t="s">
        <v>75</v>
      </c>
      <c r="Q20" s="8">
        <v>0</v>
      </c>
      <c r="R20" s="8">
        <v>441384390</v>
      </c>
      <c r="S20" s="8">
        <v>0</v>
      </c>
      <c r="T20" s="8">
        <v>441384390</v>
      </c>
      <c r="U20" s="8">
        <v>0</v>
      </c>
      <c r="V20" s="8">
        <v>434664170</v>
      </c>
      <c r="W20" s="8">
        <v>6720220</v>
      </c>
      <c r="X20" s="8">
        <v>434664170</v>
      </c>
      <c r="Y20" s="8">
        <v>434664170</v>
      </c>
      <c r="Z20" s="8">
        <v>434664170</v>
      </c>
      <c r="AA20" s="8">
        <v>434664170</v>
      </c>
    </row>
    <row r="21" spans="1:32" ht="38.25" customHeight="1" x14ac:dyDescent="0.35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2"/>
      <c r="P21" s="12" t="s">
        <v>110</v>
      </c>
      <c r="Q21" s="11">
        <f>SUM(Q22:Q24)</f>
        <v>859000000</v>
      </c>
      <c r="R21" s="11">
        <f t="shared" ref="R21:AB21" si="3">SUM(R22:R24)</f>
        <v>80000000</v>
      </c>
      <c r="S21" s="11">
        <f t="shared" si="3"/>
        <v>80000000</v>
      </c>
      <c r="T21" s="11">
        <f t="shared" si="3"/>
        <v>859000000</v>
      </c>
      <c r="U21" s="11">
        <f t="shared" si="3"/>
        <v>0</v>
      </c>
      <c r="V21" s="11">
        <f t="shared" si="3"/>
        <v>693140158.50999999</v>
      </c>
      <c r="W21" s="11">
        <f t="shared" si="3"/>
        <v>165859841.49000001</v>
      </c>
      <c r="X21" s="11">
        <f t="shared" si="3"/>
        <v>693140158.50999999</v>
      </c>
      <c r="Y21" s="11">
        <f t="shared" si="3"/>
        <v>693140158.50999999</v>
      </c>
      <c r="Z21" s="11">
        <f t="shared" si="3"/>
        <v>693140158.50999999</v>
      </c>
      <c r="AA21" s="11">
        <f t="shared" si="3"/>
        <v>693140158.50999999</v>
      </c>
      <c r="AB21" s="11">
        <f t="shared" si="3"/>
        <v>0</v>
      </c>
    </row>
    <row r="22" spans="1:32" ht="31" x14ac:dyDescent="0.35">
      <c r="A22" s="5" t="s">
        <v>33</v>
      </c>
      <c r="B22" s="6" t="s">
        <v>34</v>
      </c>
      <c r="C22" s="7" t="s">
        <v>76</v>
      </c>
      <c r="D22" s="5" t="s">
        <v>36</v>
      </c>
      <c r="E22" s="5" t="s">
        <v>77</v>
      </c>
      <c r="F22" s="5" t="s">
        <v>37</v>
      </c>
      <c r="G22" s="5"/>
      <c r="H22" s="5"/>
      <c r="I22" s="5"/>
      <c r="J22" s="5"/>
      <c r="K22" s="5"/>
      <c r="L22" s="5"/>
      <c r="M22" s="5" t="s">
        <v>38</v>
      </c>
      <c r="N22" s="5" t="s">
        <v>39</v>
      </c>
      <c r="O22" s="5" t="s">
        <v>40</v>
      </c>
      <c r="P22" s="6" t="s">
        <v>78</v>
      </c>
      <c r="Q22" s="8">
        <v>120000000</v>
      </c>
      <c r="R22" s="8">
        <v>80000000</v>
      </c>
      <c r="S22" s="8">
        <v>0</v>
      </c>
      <c r="T22" s="8">
        <v>200000000</v>
      </c>
      <c r="U22" s="8">
        <v>0</v>
      </c>
      <c r="V22" s="8">
        <v>114695397.51000001</v>
      </c>
      <c r="W22" s="8">
        <v>85304602.489999995</v>
      </c>
      <c r="X22" s="8">
        <v>114695397.51000001</v>
      </c>
      <c r="Y22" s="8">
        <v>114695397.51000001</v>
      </c>
      <c r="Z22" s="8">
        <v>114695397.51000001</v>
      </c>
      <c r="AA22" s="8">
        <v>114695397.51000001</v>
      </c>
    </row>
    <row r="23" spans="1:32" ht="31" x14ac:dyDescent="0.35">
      <c r="A23" s="5" t="s">
        <v>33</v>
      </c>
      <c r="B23" s="6" t="s">
        <v>34</v>
      </c>
      <c r="C23" s="7" t="s">
        <v>79</v>
      </c>
      <c r="D23" s="5" t="s">
        <v>36</v>
      </c>
      <c r="E23" s="5" t="s">
        <v>77</v>
      </c>
      <c r="F23" s="5" t="s">
        <v>46</v>
      </c>
      <c r="G23" s="5"/>
      <c r="H23" s="5"/>
      <c r="I23" s="5"/>
      <c r="J23" s="5"/>
      <c r="K23" s="5"/>
      <c r="L23" s="5"/>
      <c r="M23" s="5" t="s">
        <v>38</v>
      </c>
      <c r="N23" s="5" t="s">
        <v>39</v>
      </c>
      <c r="O23" s="5" t="s">
        <v>40</v>
      </c>
      <c r="P23" s="6" t="s">
        <v>80</v>
      </c>
      <c r="Q23" s="8">
        <v>80000000</v>
      </c>
      <c r="R23" s="8">
        <v>0</v>
      </c>
      <c r="S23" s="8">
        <v>80000000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</row>
    <row r="24" spans="1:32" ht="31" x14ac:dyDescent="0.35">
      <c r="A24" s="5" t="s">
        <v>33</v>
      </c>
      <c r="B24" s="6" t="s">
        <v>34</v>
      </c>
      <c r="C24" s="7" t="s">
        <v>81</v>
      </c>
      <c r="D24" s="5" t="s">
        <v>36</v>
      </c>
      <c r="E24" s="5" t="s">
        <v>77</v>
      </c>
      <c r="F24" s="5" t="s">
        <v>49</v>
      </c>
      <c r="G24" s="5" t="s">
        <v>37</v>
      </c>
      <c r="H24" s="5"/>
      <c r="I24" s="5"/>
      <c r="J24" s="5"/>
      <c r="K24" s="5"/>
      <c r="L24" s="5"/>
      <c r="M24" s="5" t="s">
        <v>38</v>
      </c>
      <c r="N24" s="5" t="s">
        <v>39</v>
      </c>
      <c r="O24" s="5" t="s">
        <v>40</v>
      </c>
      <c r="P24" s="6" t="s">
        <v>82</v>
      </c>
      <c r="Q24" s="8">
        <v>659000000</v>
      </c>
      <c r="R24" s="8">
        <v>0</v>
      </c>
      <c r="S24" s="8">
        <v>0</v>
      </c>
      <c r="T24" s="8">
        <v>659000000</v>
      </c>
      <c r="U24" s="8">
        <v>0</v>
      </c>
      <c r="V24" s="8">
        <v>578444761</v>
      </c>
      <c r="W24" s="8">
        <v>80555239</v>
      </c>
      <c r="X24" s="8">
        <v>578444761</v>
      </c>
      <c r="Y24" s="8">
        <v>578444761</v>
      </c>
      <c r="Z24" s="8">
        <v>578444761</v>
      </c>
      <c r="AA24" s="8">
        <v>578444761</v>
      </c>
    </row>
    <row r="25" spans="1:32" ht="40.5" customHeight="1" x14ac:dyDescent="0.35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2"/>
      <c r="P25" s="12" t="s">
        <v>111</v>
      </c>
      <c r="Q25" s="11">
        <f>SUM(Q26)</f>
        <v>46000000</v>
      </c>
      <c r="R25" s="11">
        <f t="shared" ref="R25:AA25" si="4">SUM(R26)</f>
        <v>0</v>
      </c>
      <c r="S25" s="11">
        <f t="shared" si="4"/>
        <v>0</v>
      </c>
      <c r="T25" s="11">
        <f t="shared" si="4"/>
        <v>46000000</v>
      </c>
      <c r="U25" s="11">
        <f t="shared" si="4"/>
        <v>0</v>
      </c>
      <c r="V25" s="11">
        <f t="shared" si="4"/>
        <v>46000000</v>
      </c>
      <c r="W25" s="11">
        <f t="shared" si="4"/>
        <v>0</v>
      </c>
      <c r="X25" s="11">
        <f t="shared" si="4"/>
        <v>46000000</v>
      </c>
      <c r="Y25" s="11">
        <f t="shared" si="4"/>
        <v>46000000</v>
      </c>
      <c r="Z25" s="11">
        <f t="shared" si="4"/>
        <v>46000000</v>
      </c>
      <c r="AA25" s="11">
        <f t="shared" si="4"/>
        <v>46000000</v>
      </c>
    </row>
    <row r="26" spans="1:32" ht="31" x14ac:dyDescent="0.35">
      <c r="A26" s="5" t="s">
        <v>33</v>
      </c>
      <c r="B26" s="6" t="s">
        <v>34</v>
      </c>
      <c r="C26" s="7" t="s">
        <v>83</v>
      </c>
      <c r="D26" s="5" t="s">
        <v>84</v>
      </c>
      <c r="E26" s="5" t="s">
        <v>74</v>
      </c>
      <c r="F26" s="5" t="s">
        <v>49</v>
      </c>
      <c r="G26" s="5" t="s">
        <v>37</v>
      </c>
      <c r="H26" s="5"/>
      <c r="I26" s="5"/>
      <c r="J26" s="5"/>
      <c r="K26" s="5"/>
      <c r="L26" s="5"/>
      <c r="M26" s="5" t="s">
        <v>38</v>
      </c>
      <c r="N26" s="5" t="s">
        <v>39</v>
      </c>
      <c r="O26" s="5" t="s">
        <v>40</v>
      </c>
      <c r="P26" s="6" t="s">
        <v>85</v>
      </c>
      <c r="Q26" s="8">
        <v>46000000</v>
      </c>
      <c r="R26" s="8">
        <v>0</v>
      </c>
      <c r="S26" s="8">
        <v>0</v>
      </c>
      <c r="T26" s="8">
        <v>46000000</v>
      </c>
      <c r="U26" s="8">
        <v>0</v>
      </c>
      <c r="V26" s="8">
        <v>46000000</v>
      </c>
      <c r="W26" s="8">
        <v>0</v>
      </c>
      <c r="X26" s="8">
        <v>46000000</v>
      </c>
      <c r="Y26" s="8">
        <v>46000000</v>
      </c>
      <c r="Z26" s="8">
        <v>46000000</v>
      </c>
      <c r="AA26" s="8">
        <v>46000000</v>
      </c>
    </row>
    <row r="27" spans="1:32" ht="45.75" customHeight="1" x14ac:dyDescent="0.35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5"/>
      <c r="P27" s="1" t="s">
        <v>112</v>
      </c>
      <c r="Q27" s="11">
        <f>+Q25+Q21+Q12+Q10+Q5</f>
        <v>285535000000</v>
      </c>
      <c r="R27" s="11">
        <f t="shared" ref="R27:AA27" si="5">+R25+R21+R12+R10+R5</f>
        <v>30068384390</v>
      </c>
      <c r="S27" s="11">
        <f t="shared" si="5"/>
        <v>18256384390</v>
      </c>
      <c r="T27" s="11">
        <f t="shared" si="5"/>
        <v>297347000000</v>
      </c>
      <c r="U27" s="11">
        <f t="shared" si="5"/>
        <v>18163615610</v>
      </c>
      <c r="V27" s="11">
        <f t="shared" si="5"/>
        <v>257033599429.70999</v>
      </c>
      <c r="W27" s="11">
        <f t="shared" si="5"/>
        <v>22149784960.289997</v>
      </c>
      <c r="X27" s="11">
        <f t="shared" si="5"/>
        <v>257033599429.70999</v>
      </c>
      <c r="Y27" s="11">
        <f t="shared" si="5"/>
        <v>257033599429.70999</v>
      </c>
      <c r="Z27" s="11">
        <f t="shared" si="5"/>
        <v>253919119984.57999</v>
      </c>
      <c r="AA27" s="11">
        <f t="shared" si="5"/>
        <v>253919119984.57999</v>
      </c>
    </row>
    <row r="28" spans="1:32" ht="62" x14ac:dyDescent="0.35">
      <c r="A28" s="5" t="s">
        <v>33</v>
      </c>
      <c r="B28" s="6" t="s">
        <v>34</v>
      </c>
      <c r="C28" s="7" t="s">
        <v>86</v>
      </c>
      <c r="D28" s="5" t="s">
        <v>87</v>
      </c>
      <c r="E28" s="5" t="s">
        <v>88</v>
      </c>
      <c r="F28" s="5" t="s">
        <v>89</v>
      </c>
      <c r="G28" s="5" t="s">
        <v>90</v>
      </c>
      <c r="H28" s="5"/>
      <c r="I28" s="5"/>
      <c r="J28" s="5"/>
      <c r="K28" s="5"/>
      <c r="L28" s="5"/>
      <c r="M28" s="5" t="s">
        <v>38</v>
      </c>
      <c r="N28" s="5" t="s">
        <v>39</v>
      </c>
      <c r="O28" s="5" t="s">
        <v>40</v>
      </c>
      <c r="P28" s="6" t="s">
        <v>91</v>
      </c>
      <c r="Q28" s="8">
        <v>2724600000</v>
      </c>
      <c r="R28" s="8">
        <v>0</v>
      </c>
      <c r="S28" s="8">
        <v>0</v>
      </c>
      <c r="T28" s="19">
        <v>2724600000</v>
      </c>
      <c r="U28" s="8">
        <v>0</v>
      </c>
      <c r="V28" s="8">
        <v>2308952073.54</v>
      </c>
      <c r="W28" s="8">
        <v>415647926.45999998</v>
      </c>
      <c r="X28" s="8">
        <v>2308952073.54</v>
      </c>
      <c r="Y28" s="8">
        <v>2308952073.54</v>
      </c>
      <c r="Z28" s="8">
        <v>1777620217.9200001</v>
      </c>
      <c r="AA28" s="8">
        <v>1777620217.9200001</v>
      </c>
      <c r="AD28" s="17">
        <f>+V28/T28</f>
        <v>0.84744625763047787</v>
      </c>
      <c r="AE28" s="17">
        <f>+X28/T28</f>
        <v>0.84744625763047787</v>
      </c>
      <c r="AF28" s="17">
        <f>+Y28/T28</f>
        <v>0.84744625763047787</v>
      </c>
    </row>
    <row r="29" spans="1:32" ht="46.5" x14ac:dyDescent="0.35">
      <c r="A29" s="5" t="s">
        <v>33</v>
      </c>
      <c r="B29" s="6" t="s">
        <v>34</v>
      </c>
      <c r="C29" s="7" t="s">
        <v>92</v>
      </c>
      <c r="D29" s="5" t="s">
        <v>87</v>
      </c>
      <c r="E29" s="5" t="s">
        <v>93</v>
      </c>
      <c r="F29" s="5" t="s">
        <v>89</v>
      </c>
      <c r="G29" s="5" t="s">
        <v>94</v>
      </c>
      <c r="H29" s="5"/>
      <c r="I29" s="5"/>
      <c r="J29" s="5"/>
      <c r="K29" s="5"/>
      <c r="L29" s="5"/>
      <c r="M29" s="5" t="s">
        <v>38</v>
      </c>
      <c r="N29" s="5" t="s">
        <v>39</v>
      </c>
      <c r="O29" s="5" t="s">
        <v>40</v>
      </c>
      <c r="P29" s="6" t="s">
        <v>95</v>
      </c>
      <c r="Q29" s="8">
        <v>26261360476</v>
      </c>
      <c r="R29" s="8">
        <v>0</v>
      </c>
      <c r="S29" s="8">
        <v>0</v>
      </c>
      <c r="T29" s="19">
        <v>26261360476</v>
      </c>
      <c r="U29" s="8">
        <v>0</v>
      </c>
      <c r="V29" s="8">
        <v>25331625348.740002</v>
      </c>
      <c r="W29" s="8">
        <v>929735127.25999999</v>
      </c>
      <c r="X29" s="8">
        <v>25331625348.740002</v>
      </c>
      <c r="Y29" s="8">
        <v>24796499338.41</v>
      </c>
      <c r="Z29" s="8">
        <v>23260585080.41</v>
      </c>
      <c r="AA29" s="8">
        <v>23260585080.41</v>
      </c>
      <c r="AD29" s="17">
        <f t="shared" ref="AD29:AD33" si="6">+V29/T29</f>
        <v>0.96459684074213614</v>
      </c>
      <c r="AE29" s="17">
        <f t="shared" ref="AE29:AE33" si="7">+X29/T29</f>
        <v>0.96459684074213614</v>
      </c>
      <c r="AF29" s="17">
        <f t="shared" ref="AF29:AF33" si="8">+Y29/T29</f>
        <v>0.94421990669795186</v>
      </c>
    </row>
    <row r="30" spans="1:32" ht="46.5" x14ac:dyDescent="0.35">
      <c r="A30" s="5" t="s">
        <v>33</v>
      </c>
      <c r="B30" s="6" t="s">
        <v>34</v>
      </c>
      <c r="C30" s="7" t="s">
        <v>96</v>
      </c>
      <c r="D30" s="5" t="s">
        <v>87</v>
      </c>
      <c r="E30" s="5" t="s">
        <v>93</v>
      </c>
      <c r="F30" s="5" t="s">
        <v>89</v>
      </c>
      <c r="G30" s="5" t="s">
        <v>97</v>
      </c>
      <c r="H30" s="5"/>
      <c r="I30" s="5"/>
      <c r="J30" s="5"/>
      <c r="K30" s="5"/>
      <c r="L30" s="5"/>
      <c r="M30" s="5" t="s">
        <v>38</v>
      </c>
      <c r="N30" s="5" t="s">
        <v>39</v>
      </c>
      <c r="O30" s="5" t="s">
        <v>40</v>
      </c>
      <c r="P30" s="6" t="s">
        <v>98</v>
      </c>
      <c r="Q30" s="8">
        <v>2096000000</v>
      </c>
      <c r="R30" s="8">
        <v>826742128</v>
      </c>
      <c r="S30" s="8">
        <v>0</v>
      </c>
      <c r="T30" s="19">
        <v>2922742128</v>
      </c>
      <c r="U30" s="8">
        <v>0</v>
      </c>
      <c r="V30" s="8">
        <v>2849436793.1799998</v>
      </c>
      <c r="W30" s="8">
        <v>73305334.819999993</v>
      </c>
      <c r="X30" s="8">
        <v>2849436793.1799998</v>
      </c>
      <c r="Y30" s="8">
        <v>2849436793.1799998</v>
      </c>
      <c r="Z30" s="8">
        <v>2845737389.3800001</v>
      </c>
      <c r="AA30" s="8">
        <v>2845737389.3800001</v>
      </c>
      <c r="AD30" s="17">
        <f t="shared" si="6"/>
        <v>0.97491898648268294</v>
      </c>
      <c r="AE30" s="17">
        <f t="shared" si="7"/>
        <v>0.97491898648268294</v>
      </c>
      <c r="AF30" s="17">
        <f t="shared" si="8"/>
        <v>0.97491898648268294</v>
      </c>
    </row>
    <row r="31" spans="1:32" ht="46.5" x14ac:dyDescent="0.35">
      <c r="A31" s="5" t="s">
        <v>33</v>
      </c>
      <c r="B31" s="6" t="s">
        <v>34</v>
      </c>
      <c r="C31" s="7" t="s">
        <v>99</v>
      </c>
      <c r="D31" s="5" t="s">
        <v>87</v>
      </c>
      <c r="E31" s="5" t="s">
        <v>93</v>
      </c>
      <c r="F31" s="5" t="s">
        <v>89</v>
      </c>
      <c r="G31" s="5" t="s">
        <v>100</v>
      </c>
      <c r="H31" s="5"/>
      <c r="I31" s="5"/>
      <c r="J31" s="5"/>
      <c r="K31" s="5"/>
      <c r="L31" s="5"/>
      <c r="M31" s="5" t="s">
        <v>38</v>
      </c>
      <c r="N31" s="5" t="s">
        <v>39</v>
      </c>
      <c r="O31" s="5" t="s">
        <v>40</v>
      </c>
      <c r="P31" s="6" t="s">
        <v>101</v>
      </c>
      <c r="Q31" s="8">
        <v>2369000000</v>
      </c>
      <c r="R31" s="8">
        <v>0</v>
      </c>
      <c r="S31" s="8">
        <v>392742128</v>
      </c>
      <c r="T31" s="19">
        <v>1976257872</v>
      </c>
      <c r="U31" s="8">
        <v>0</v>
      </c>
      <c r="V31" s="8">
        <v>1684509915.9400001</v>
      </c>
      <c r="W31" s="8">
        <v>291747956.06</v>
      </c>
      <c r="X31" s="8">
        <v>1684509915.9400001</v>
      </c>
      <c r="Y31" s="8">
        <v>1684509915.9400001</v>
      </c>
      <c r="Z31" s="8">
        <v>1200550276.95</v>
      </c>
      <c r="AA31" s="8">
        <v>1200550276.95</v>
      </c>
      <c r="AD31" s="18">
        <f t="shared" si="6"/>
        <v>0.8523735388010133</v>
      </c>
      <c r="AE31" s="18">
        <f t="shared" si="7"/>
        <v>0.8523735388010133</v>
      </c>
      <c r="AF31" s="18">
        <f t="shared" si="8"/>
        <v>0.8523735388010133</v>
      </c>
    </row>
    <row r="32" spans="1:32" ht="62" x14ac:dyDescent="0.35">
      <c r="A32" s="5" t="s">
        <v>33</v>
      </c>
      <c r="B32" s="6" t="s">
        <v>34</v>
      </c>
      <c r="C32" s="7" t="s">
        <v>102</v>
      </c>
      <c r="D32" s="5" t="s">
        <v>87</v>
      </c>
      <c r="E32" s="5" t="s">
        <v>93</v>
      </c>
      <c r="F32" s="5" t="s">
        <v>89</v>
      </c>
      <c r="G32" s="5" t="s">
        <v>103</v>
      </c>
      <c r="H32" s="5" t="s">
        <v>1</v>
      </c>
      <c r="I32" s="5" t="s">
        <v>1</v>
      </c>
      <c r="J32" s="5" t="s">
        <v>1</v>
      </c>
      <c r="K32" s="5" t="s">
        <v>1</v>
      </c>
      <c r="L32" s="5" t="s">
        <v>1</v>
      </c>
      <c r="M32" s="5" t="s">
        <v>38</v>
      </c>
      <c r="N32" s="5" t="s">
        <v>39</v>
      </c>
      <c r="O32" s="5" t="s">
        <v>40</v>
      </c>
      <c r="P32" s="6" t="s">
        <v>104</v>
      </c>
      <c r="Q32" s="8">
        <v>616028635</v>
      </c>
      <c r="R32" s="8">
        <v>0</v>
      </c>
      <c r="S32" s="8">
        <v>0</v>
      </c>
      <c r="T32" s="19">
        <v>616028635</v>
      </c>
      <c r="U32" s="8">
        <v>0</v>
      </c>
      <c r="V32" s="8">
        <v>608666721</v>
      </c>
      <c r="W32" s="8">
        <v>7361914</v>
      </c>
      <c r="X32" s="8">
        <v>608666721</v>
      </c>
      <c r="Y32" s="8">
        <v>608666721</v>
      </c>
      <c r="Z32" s="8">
        <v>608666721</v>
      </c>
      <c r="AA32" s="8">
        <v>608666721</v>
      </c>
      <c r="AD32" s="17">
        <f t="shared" si="6"/>
        <v>0.98804939643755363</v>
      </c>
      <c r="AE32" s="17">
        <f t="shared" si="7"/>
        <v>0.98804939643755363</v>
      </c>
      <c r="AF32" s="17">
        <f t="shared" si="8"/>
        <v>0.98804939643755363</v>
      </c>
    </row>
    <row r="33" spans="1:32" ht="62" x14ac:dyDescent="0.35">
      <c r="A33" s="5" t="s">
        <v>33</v>
      </c>
      <c r="B33" s="6" t="s">
        <v>34</v>
      </c>
      <c r="C33" s="7" t="s">
        <v>105</v>
      </c>
      <c r="D33" s="5" t="s">
        <v>87</v>
      </c>
      <c r="E33" s="5" t="s">
        <v>93</v>
      </c>
      <c r="F33" s="5" t="s">
        <v>89</v>
      </c>
      <c r="G33" s="5" t="s">
        <v>106</v>
      </c>
      <c r="H33" s="5" t="s">
        <v>1</v>
      </c>
      <c r="I33" s="5" t="s">
        <v>1</v>
      </c>
      <c r="J33" s="5" t="s">
        <v>1</v>
      </c>
      <c r="K33" s="5" t="s">
        <v>1</v>
      </c>
      <c r="L33" s="5" t="s">
        <v>1</v>
      </c>
      <c r="M33" s="5" t="s">
        <v>38</v>
      </c>
      <c r="N33" s="5" t="s">
        <v>39</v>
      </c>
      <c r="O33" s="5" t="s">
        <v>40</v>
      </c>
      <c r="P33" s="6" t="s">
        <v>107</v>
      </c>
      <c r="Q33" s="8">
        <v>2059772982</v>
      </c>
      <c r="R33" s="8">
        <v>0</v>
      </c>
      <c r="S33" s="8">
        <v>434000000</v>
      </c>
      <c r="T33" s="19">
        <v>1625772982</v>
      </c>
      <c r="U33" s="8">
        <v>0</v>
      </c>
      <c r="V33" s="8">
        <v>1503639423.9400001</v>
      </c>
      <c r="W33" s="8">
        <v>122133558.06</v>
      </c>
      <c r="X33" s="8">
        <v>1503639423.9400001</v>
      </c>
      <c r="Y33" s="8">
        <v>1503639423.9400001</v>
      </c>
      <c r="Z33" s="8">
        <v>1453820561.9400001</v>
      </c>
      <c r="AA33" s="8">
        <v>1453820561.9400001</v>
      </c>
      <c r="AD33" s="17">
        <f t="shared" si="6"/>
        <v>0.92487662212853783</v>
      </c>
      <c r="AE33" s="17">
        <f t="shared" si="7"/>
        <v>0.92487662212853783</v>
      </c>
      <c r="AF33" s="17">
        <f t="shared" si="8"/>
        <v>0.92487662212853783</v>
      </c>
    </row>
    <row r="34" spans="1:32" ht="33" customHeight="1" x14ac:dyDescent="0.35">
      <c r="A34" s="23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5"/>
      <c r="P34" s="1" t="s">
        <v>113</v>
      </c>
      <c r="Q34" s="11">
        <f>SUM(Q28:Q33)</f>
        <v>36126762093</v>
      </c>
      <c r="R34" s="11">
        <f t="shared" ref="R34:AA34" si="9">SUM(R28:R33)</f>
        <v>826742128</v>
      </c>
      <c r="S34" s="11">
        <f t="shared" si="9"/>
        <v>826742128</v>
      </c>
      <c r="T34" s="11">
        <f t="shared" si="9"/>
        <v>36126762093</v>
      </c>
      <c r="U34" s="11">
        <f t="shared" si="9"/>
        <v>0</v>
      </c>
      <c r="V34" s="11">
        <f t="shared" si="9"/>
        <v>34286830276.34</v>
      </c>
      <c r="W34" s="11">
        <f t="shared" si="9"/>
        <v>1839931816.6599998</v>
      </c>
      <c r="X34" s="11">
        <f t="shared" si="9"/>
        <v>34286830276.34</v>
      </c>
      <c r="Y34" s="11">
        <f t="shared" si="9"/>
        <v>33751704266.009998</v>
      </c>
      <c r="Z34" s="11">
        <f t="shared" si="9"/>
        <v>31146980247.600002</v>
      </c>
      <c r="AA34" s="11">
        <f t="shared" si="9"/>
        <v>31146980247.600002</v>
      </c>
      <c r="AD34" s="14"/>
      <c r="AE34" s="14"/>
    </row>
    <row r="35" spans="1:32" ht="30.75" customHeight="1" x14ac:dyDescent="0.35">
      <c r="A35" s="23" t="s">
        <v>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12" t="s">
        <v>114</v>
      </c>
      <c r="Q35" s="11">
        <v>321661762093</v>
      </c>
      <c r="R35" s="11">
        <v>30895126518</v>
      </c>
      <c r="S35" s="11">
        <v>19083126518</v>
      </c>
      <c r="T35" s="11">
        <v>333473762093</v>
      </c>
      <c r="U35" s="11">
        <v>18163615610</v>
      </c>
      <c r="V35" s="11">
        <v>291320429706.04999</v>
      </c>
      <c r="W35" s="11">
        <v>23989716776.950001</v>
      </c>
      <c r="X35" s="11">
        <v>291320429706.04999</v>
      </c>
      <c r="Y35" s="11">
        <v>290785303695.71997</v>
      </c>
      <c r="Z35" s="11">
        <v>285066100232.17999</v>
      </c>
      <c r="AA35" s="11">
        <v>285066100232.17999</v>
      </c>
      <c r="AD35" s="16">
        <f>SUM(AD28:AD34)/6</f>
        <v>0.92537694037040019</v>
      </c>
      <c r="AE35" s="16">
        <f>SUM(AE28:AE34)/6</f>
        <v>0.92537694037040019</v>
      </c>
      <c r="AF35" s="16">
        <f>SUM(AF28:AF34)/6</f>
        <v>0.92198078469636968</v>
      </c>
    </row>
    <row r="36" spans="1:32" ht="30.75" customHeight="1" x14ac:dyDescent="0.35">
      <c r="A36" s="5" t="s">
        <v>1</v>
      </c>
      <c r="B36" s="9" t="s">
        <v>1</v>
      </c>
      <c r="C36" s="7" t="s">
        <v>1</v>
      </c>
      <c r="D36" s="5" t="s">
        <v>1</v>
      </c>
      <c r="E36" s="5" t="s">
        <v>1</v>
      </c>
      <c r="F36" s="5" t="s">
        <v>1</v>
      </c>
      <c r="G36" s="5" t="s">
        <v>1</v>
      </c>
      <c r="H36" s="5" t="s">
        <v>1</v>
      </c>
      <c r="I36" s="5" t="s">
        <v>1</v>
      </c>
      <c r="J36" s="5" t="s">
        <v>1</v>
      </c>
      <c r="K36" s="5" t="s">
        <v>1</v>
      </c>
      <c r="L36" s="5" t="s">
        <v>1</v>
      </c>
      <c r="M36" s="5" t="s">
        <v>1</v>
      </c>
      <c r="N36" s="5" t="s">
        <v>1</v>
      </c>
      <c r="O36" s="5" t="s">
        <v>1</v>
      </c>
      <c r="P36" s="6" t="s">
        <v>1</v>
      </c>
      <c r="Q36" s="10" t="s">
        <v>1</v>
      </c>
      <c r="R36" s="10" t="s">
        <v>1</v>
      </c>
      <c r="S36" s="10" t="s">
        <v>1</v>
      </c>
      <c r="T36" s="10" t="s">
        <v>1</v>
      </c>
      <c r="U36" s="10" t="s">
        <v>1</v>
      </c>
      <c r="V36" s="10" t="s">
        <v>1</v>
      </c>
      <c r="W36" s="10" t="s">
        <v>1</v>
      </c>
      <c r="X36" s="10" t="s">
        <v>1</v>
      </c>
      <c r="Y36" s="10" t="s">
        <v>1</v>
      </c>
      <c r="Z36" s="10" t="s">
        <v>1</v>
      </c>
      <c r="AA36" s="10" t="s">
        <v>1</v>
      </c>
    </row>
    <row r="37" spans="1:32" ht="0" hidden="1" customHeight="1" x14ac:dyDescent="0.35"/>
    <row r="38" spans="1:32" ht="34" customHeight="1" x14ac:dyDescent="0.35">
      <c r="Q38" s="13"/>
      <c r="R38" s="13"/>
      <c r="S38" s="13"/>
      <c r="T38" s="13"/>
      <c r="U38" s="13"/>
      <c r="V38" s="13"/>
      <c r="W38" s="13"/>
      <c r="X38" s="14"/>
      <c r="Y38" s="13"/>
      <c r="Z38" s="13"/>
      <c r="AA38" s="13"/>
      <c r="AD38" s="14">
        <f>+V34/T34</f>
        <v>0.94907011561336385</v>
      </c>
      <c r="AE38" s="14">
        <f>+X34/T34</f>
        <v>0.94907011561336385</v>
      </c>
      <c r="AF38" s="14">
        <f>+X34/T34</f>
        <v>0.94907011561336385</v>
      </c>
    </row>
    <row r="39" spans="1:32" x14ac:dyDescent="0.35">
      <c r="Q39" s="13"/>
      <c r="R39" s="13"/>
      <c r="S39" s="13"/>
      <c r="T39" s="13"/>
      <c r="U39" s="13"/>
      <c r="V39" s="13"/>
      <c r="W39" s="13"/>
      <c r="X39" s="13"/>
      <c r="Y39" s="14"/>
      <c r="Z39" s="13"/>
      <c r="AA39" s="13"/>
    </row>
    <row r="40" spans="1:32" x14ac:dyDescent="0.35">
      <c r="V40" s="15"/>
      <c r="X40" s="15"/>
      <c r="Y40" s="14"/>
    </row>
    <row r="42" spans="1:32" x14ac:dyDescent="0.35">
      <c r="X42" s="15"/>
    </row>
    <row r="43" spans="1:32" x14ac:dyDescent="0.35">
      <c r="X43" s="15"/>
    </row>
    <row r="44" spans="1:32" x14ac:dyDescent="0.35">
      <c r="X44" s="15"/>
    </row>
  </sheetData>
  <mergeCells count="8">
    <mergeCell ref="A25:O25"/>
    <mergeCell ref="A27:O27"/>
    <mergeCell ref="A34:O34"/>
    <mergeCell ref="A35:O35"/>
    <mergeCell ref="A5:O5"/>
    <mergeCell ref="A10:O10"/>
    <mergeCell ref="A12:O12"/>
    <mergeCell ref="A21:O21"/>
  </mergeCells>
  <pageMargins left="0.78740157480314998" right="0.78740157480314998" top="0.78740157480314998" bottom="0.78740157480314998" header="0.78740157480314998" footer="0.78740157480314998"/>
  <pageSetup paperSize="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EjecucionPresupuestal2023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Fernando Garzon Rodriguez</dc:creator>
  <cp:lastModifiedBy>Yanet Cuestas Gomez</cp:lastModifiedBy>
  <dcterms:created xsi:type="dcterms:W3CDTF">2024-01-22T13:21:05Z</dcterms:created>
  <dcterms:modified xsi:type="dcterms:W3CDTF">2024-11-21T16:15:29Z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